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PÜCre" sheetId="1" r:id="rId1"/>
    <sheet name="Munka3" sheetId="3" r:id="rId2"/>
  </sheets>
  <definedNames>
    <definedName name="_xlnm.Print_Area" localSheetId="0">PÜCre!$A$1:$F$30</definedName>
  </definedNames>
  <calcPr calcId="162913"/>
</workbook>
</file>

<file path=xl/calcChain.xml><?xml version="1.0" encoding="utf-8"?>
<calcChain xmlns="http://schemas.openxmlformats.org/spreadsheetml/2006/main">
  <c r="F20" i="1" l="1"/>
  <c r="F13" i="1"/>
  <c r="F12" i="1"/>
  <c r="C12" i="1"/>
  <c r="D12" i="1"/>
  <c r="E12" i="1"/>
  <c r="F5" i="1" l="1"/>
  <c r="F6" i="1"/>
  <c r="F7" i="1"/>
  <c r="F8" i="1"/>
  <c r="F9" i="1"/>
  <c r="F10" i="1"/>
  <c r="F11" i="1"/>
  <c r="F19" i="1" l="1"/>
  <c r="E19" i="1"/>
  <c r="D19" i="1"/>
  <c r="C19" i="1"/>
  <c r="B19" i="1"/>
  <c r="F18" i="1"/>
  <c r="F17" i="1"/>
  <c r="F16" i="1"/>
  <c r="E5" i="3" l="1"/>
  <c r="D5" i="3"/>
  <c r="C5" i="3"/>
  <c r="B5" i="3"/>
  <c r="F4" i="3"/>
  <c r="F3" i="3"/>
  <c r="F2" i="3"/>
  <c r="F5" i="3" l="1"/>
  <c r="B12" i="1" l="1"/>
  <c r="F4" i="1" l="1"/>
</calcChain>
</file>

<file path=xl/sharedStrings.xml><?xml version="1.0" encoding="utf-8"?>
<sst xmlns="http://schemas.openxmlformats.org/spreadsheetml/2006/main" count="36" uniqueCount="20">
  <si>
    <t xml:space="preserve">személyi </t>
  </si>
  <si>
    <t>járulék</t>
  </si>
  <si>
    <t>dologi</t>
  </si>
  <si>
    <t>felhalmozás</t>
  </si>
  <si>
    <t>összesen</t>
  </si>
  <si>
    <t>közös önkormányzati hivatal</t>
  </si>
  <si>
    <t>kötelező átsorolások és garantált bérmin.</t>
  </si>
  <si>
    <t>számítástechnikai eszközök</t>
  </si>
  <si>
    <t>önkormányzat</t>
  </si>
  <si>
    <t>önkormányzat összesen</t>
  </si>
  <si>
    <t>jubileumi jutalom</t>
  </si>
  <si>
    <t>választással összefüggő többletköltségekre</t>
  </si>
  <si>
    <t>választás reprezentáció és dologi költségek</t>
  </si>
  <si>
    <t>Ft-ban</t>
  </si>
  <si>
    <t>bérfejlesztés alacsony besorolású dolgozók</t>
  </si>
  <si>
    <t>jutalom keret kiegészítés</t>
  </si>
  <si>
    <r>
      <rPr>
        <sz val="9"/>
        <rFont val="Microsoft Sans Serif"/>
        <family val="2"/>
        <charset val="238"/>
      </rPr>
      <t>járási start 2018.03.02-2019.02.28 (36fő)</t>
    </r>
  </si>
  <si>
    <r>
      <rPr>
        <sz val="9"/>
        <rFont val="Microsoft Sans Serif"/>
        <family val="2"/>
        <charset val="238"/>
      </rPr>
      <t>segítő kezek 2018.07.01.-2019.02.28</t>
    </r>
  </si>
  <si>
    <t>GINOP ( 2018.08.01-2019.10.31.)</t>
  </si>
  <si>
    <t>5 %-os bérkiegészítés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</si>
</sst>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0"/>
      <name val="Arial CE"/>
      <family val="2"/>
      <charset val="238"/>
    </font>
    <font>
      <sz val="9"/>
      <name val="Arial"/>
      <family val="2"/>
      <charset val="238"/>
    </font>
    <font>
      <sz val="9"/>
      <name val="Microsoft Sans Serif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Fill="1" applyBorder="1"/>
    <xf numFmtId="0" fontId="1" fillId="2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3" fontId="2" fillId="0" borderId="1" xfId="0" applyNumberFormat="1" applyFont="1" applyFill="1" applyBorder="1"/>
    <xf numFmtId="3" fontId="0" fillId="2" borderId="1" xfId="0" applyNumberFormat="1" applyFill="1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/>
    </xf>
    <xf numFmtId="3" fontId="4" fillId="0" borderId="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left" vertical="top" indent="2"/>
    </xf>
    <xf numFmtId="0" fontId="5" fillId="0" borderId="1" xfId="0" applyFont="1" applyBorder="1" applyAlignment="1">
      <alignment horizontal="left"/>
    </xf>
    <xf numFmtId="3" fontId="0" fillId="0" borderId="1" xfId="0" applyNumberFormat="1" applyBorder="1"/>
    <xf numFmtId="3" fontId="0" fillId="0" borderId="1" xfId="0" applyNumberFormat="1" applyFill="1" applyBorder="1"/>
  </cellXfs>
  <cellStyles count="2">
    <cellStyle name="Normál" xfId="0" builtinId="0"/>
    <cellStyle name="Normá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view="pageBreakPreview" zoomScale="110" zoomScaleNormal="110" zoomScaleSheetLayoutView="110" workbookViewId="0">
      <selection activeCell="F21" sqref="F21"/>
    </sheetView>
  </sheetViews>
  <sheetFormatPr defaultRowHeight="14.4" x14ac:dyDescent="0.3"/>
  <cols>
    <col min="1" max="1" width="42.77734375" customWidth="1"/>
    <col min="2" max="2" width="10.77734375" customWidth="1"/>
    <col min="3" max="3" width="9.5546875" customWidth="1"/>
    <col min="4" max="4" width="9.88671875" customWidth="1"/>
    <col min="5" max="5" width="11.5546875" customWidth="1"/>
    <col min="6" max="6" width="11.33203125" customWidth="1"/>
    <col min="8" max="8" width="23.77734375" customWidth="1"/>
  </cols>
  <sheetData>
    <row r="1" spans="1:6" x14ac:dyDescent="0.3">
      <c r="F1" t="s">
        <v>13</v>
      </c>
    </row>
    <row r="2" spans="1:6" x14ac:dyDescent="0.3">
      <c r="A2" s="1"/>
      <c r="B2" s="1"/>
      <c r="C2" s="1"/>
      <c r="D2" s="1"/>
      <c r="E2" s="1"/>
      <c r="F2" s="1"/>
    </row>
    <row r="3" spans="1:6" x14ac:dyDescent="0.3">
      <c r="A3" s="2" t="s">
        <v>5</v>
      </c>
      <c r="B3" s="10" t="s">
        <v>0</v>
      </c>
      <c r="C3" s="10" t="s">
        <v>1</v>
      </c>
      <c r="D3" s="10" t="s">
        <v>2</v>
      </c>
      <c r="E3" s="10" t="s">
        <v>3</v>
      </c>
      <c r="F3" s="10" t="s">
        <v>4</v>
      </c>
    </row>
    <row r="4" spans="1:6" x14ac:dyDescent="0.3">
      <c r="A4" s="3" t="s">
        <v>6</v>
      </c>
      <c r="B4" s="8">
        <v>1974000</v>
      </c>
      <c r="C4" s="8">
        <v>385000</v>
      </c>
      <c r="D4" s="8"/>
      <c r="E4" s="8"/>
      <c r="F4" s="8">
        <f>SUM(B4:E4)</f>
        <v>2359000</v>
      </c>
    </row>
    <row r="5" spans="1:6" x14ac:dyDescent="0.3">
      <c r="A5" s="3" t="s">
        <v>14</v>
      </c>
      <c r="B5" s="8">
        <v>1895300</v>
      </c>
      <c r="C5" s="8">
        <v>370000</v>
      </c>
      <c r="D5" s="8"/>
      <c r="E5" s="8"/>
      <c r="F5" s="8">
        <f t="shared" ref="F5:F11" si="0">SUM(B5:E5)</f>
        <v>2265300</v>
      </c>
    </row>
    <row r="6" spans="1:6" x14ac:dyDescent="0.3">
      <c r="A6" s="3" t="s">
        <v>10</v>
      </c>
      <c r="B6" s="8">
        <v>3033200</v>
      </c>
      <c r="C6" s="8">
        <v>592000</v>
      </c>
      <c r="D6" s="8"/>
      <c r="E6" s="8"/>
      <c r="F6" s="8">
        <f t="shared" si="0"/>
        <v>3625200</v>
      </c>
    </row>
    <row r="7" spans="1:6" x14ac:dyDescent="0.3">
      <c r="A7" s="3" t="s">
        <v>15</v>
      </c>
      <c r="B7" s="8">
        <v>2839000</v>
      </c>
      <c r="C7" s="8">
        <v>554000</v>
      </c>
      <c r="D7" s="8"/>
      <c r="E7" s="8"/>
      <c r="F7" s="8">
        <f t="shared" si="0"/>
        <v>3393000</v>
      </c>
    </row>
    <row r="8" spans="1:6" x14ac:dyDescent="0.3">
      <c r="A8" s="3" t="s">
        <v>19</v>
      </c>
      <c r="B8" s="8">
        <v>5970000</v>
      </c>
      <c r="C8" s="8">
        <v>1164000</v>
      </c>
      <c r="D8" s="8"/>
      <c r="E8" s="8"/>
      <c r="F8" s="8">
        <f t="shared" si="0"/>
        <v>7134000</v>
      </c>
    </row>
    <row r="9" spans="1:6" x14ac:dyDescent="0.3">
      <c r="A9" s="1" t="s">
        <v>7</v>
      </c>
      <c r="B9" s="8"/>
      <c r="C9" s="8"/>
      <c r="D9" s="8"/>
      <c r="E9" s="8">
        <v>6500000</v>
      </c>
      <c r="F9" s="8">
        <f t="shared" si="0"/>
        <v>6500000</v>
      </c>
    </row>
    <row r="10" spans="1:6" x14ac:dyDescent="0.3">
      <c r="A10" s="3" t="s">
        <v>11</v>
      </c>
      <c r="B10" s="8">
        <v>1200000</v>
      </c>
      <c r="C10" s="8">
        <v>234000</v>
      </c>
      <c r="D10" s="8"/>
      <c r="E10" s="8"/>
      <c r="F10" s="8">
        <f t="shared" si="0"/>
        <v>1434000</v>
      </c>
    </row>
    <row r="11" spans="1:6" x14ac:dyDescent="0.3">
      <c r="A11" s="3" t="s">
        <v>12</v>
      </c>
      <c r="B11" s="8">
        <v>400000</v>
      </c>
      <c r="C11" s="8">
        <v>200000</v>
      </c>
      <c r="D11" s="8">
        <v>300000</v>
      </c>
      <c r="E11" s="8"/>
      <c r="F11" s="8">
        <f t="shared" si="0"/>
        <v>900000</v>
      </c>
    </row>
    <row r="12" spans="1:6" x14ac:dyDescent="0.3">
      <c r="A12" s="4" t="s">
        <v>5</v>
      </c>
      <c r="B12" s="9">
        <f>SUM(B4:B11)</f>
        <v>17311500</v>
      </c>
      <c r="C12" s="9">
        <f t="shared" ref="C12:E12" si="1">SUM(C4:C11)</f>
        <v>3499000</v>
      </c>
      <c r="D12" s="9">
        <f t="shared" si="1"/>
        <v>300000</v>
      </c>
      <c r="E12" s="9">
        <f t="shared" si="1"/>
        <v>6500000</v>
      </c>
      <c r="F12" s="9">
        <f>SUM(F4:F11)</f>
        <v>27610500</v>
      </c>
    </row>
    <row r="13" spans="1:6" x14ac:dyDescent="0.3">
      <c r="A13" s="5"/>
      <c r="B13" s="1"/>
      <c r="C13" s="1"/>
      <c r="D13" s="1"/>
      <c r="E13" s="1"/>
      <c r="F13" s="15">
        <f>SUM(B12:E12)</f>
        <v>27610500</v>
      </c>
    </row>
    <row r="15" spans="1:6" x14ac:dyDescent="0.3">
      <c r="A15" s="2" t="s">
        <v>8</v>
      </c>
      <c r="B15" s="10" t="s">
        <v>0</v>
      </c>
      <c r="C15" s="10" t="s">
        <v>1</v>
      </c>
      <c r="D15" s="10" t="s">
        <v>2</v>
      </c>
      <c r="E15" s="10" t="s">
        <v>3</v>
      </c>
      <c r="F15" s="10" t="s">
        <v>4</v>
      </c>
    </row>
    <row r="16" spans="1:6" x14ac:dyDescent="0.3">
      <c r="A16" s="11" t="s">
        <v>16</v>
      </c>
      <c r="B16" s="12">
        <v>8264010</v>
      </c>
      <c r="C16" s="12">
        <v>805740</v>
      </c>
      <c r="D16" s="12">
        <v>2000000</v>
      </c>
      <c r="E16" s="8"/>
      <c r="F16" s="8">
        <f>B16+C16+D16+E16</f>
        <v>11069750</v>
      </c>
    </row>
    <row r="17" spans="1:6" x14ac:dyDescent="0.3">
      <c r="A17" s="11" t="s">
        <v>17</v>
      </c>
      <c r="B17" s="12">
        <v>1373100</v>
      </c>
      <c r="C17" s="12">
        <v>134000</v>
      </c>
      <c r="D17" s="13"/>
      <c r="E17" s="8"/>
      <c r="F17" s="8">
        <f>B17+C17+D17+E17</f>
        <v>1507100</v>
      </c>
    </row>
    <row r="18" spans="1:6" x14ac:dyDescent="0.3">
      <c r="A18" s="14" t="s">
        <v>18</v>
      </c>
      <c r="B18" s="12">
        <v>3366000</v>
      </c>
      <c r="C18" s="12">
        <v>656370</v>
      </c>
      <c r="D18" s="13"/>
      <c r="E18" s="8"/>
      <c r="F18" s="8">
        <f>B18+C18+D18+E18</f>
        <v>4022370</v>
      </c>
    </row>
    <row r="19" spans="1:6" ht="15.6" customHeight="1" x14ac:dyDescent="0.3">
      <c r="A19" s="7" t="s">
        <v>9</v>
      </c>
      <c r="B19" s="9">
        <f>SUM(B16:B18)</f>
        <v>13003110</v>
      </c>
      <c r="C19" s="9">
        <f>SUM(C16:C18)</f>
        <v>1596110</v>
      </c>
      <c r="D19" s="9">
        <f>SUM(D16:D18)</f>
        <v>2000000</v>
      </c>
      <c r="E19" s="9">
        <f>SUM(E16:E18)</f>
        <v>0</v>
      </c>
      <c r="F19" s="9">
        <f>SUM(F16:F18)</f>
        <v>16599220</v>
      </c>
    </row>
    <row r="20" spans="1:6" x14ac:dyDescent="0.3">
      <c r="A20" s="6"/>
      <c r="B20" s="1"/>
      <c r="C20" s="1"/>
      <c r="D20" s="1"/>
      <c r="E20" s="1"/>
      <c r="F20" s="16">
        <f>SUM(B19:E19)</f>
        <v>16599220</v>
      </c>
    </row>
  </sheetData>
  <printOptions horizontalCentered="1"/>
  <pageMargins left="0.70866141732283472" right="0.70866141732283472" top="1.1417322834645669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XFD6"/>
    </sheetView>
  </sheetViews>
  <sheetFormatPr defaultRowHeight="14.4" x14ac:dyDescent="0.3"/>
  <cols>
    <col min="1" max="1" width="40.88671875" customWidth="1"/>
    <col min="2" max="2" width="10.6640625" customWidth="1"/>
    <col min="5" max="5" width="11.33203125" customWidth="1"/>
    <col min="6" max="6" width="10.5546875" customWidth="1"/>
  </cols>
  <sheetData>
    <row r="1" spans="1:6" x14ac:dyDescent="0.3">
      <c r="A1" s="2" t="s">
        <v>8</v>
      </c>
      <c r="B1" s="10" t="s">
        <v>0</v>
      </c>
      <c r="C1" s="10" t="s">
        <v>1</v>
      </c>
      <c r="D1" s="10" t="s">
        <v>2</v>
      </c>
      <c r="E1" s="10" t="s">
        <v>3</v>
      </c>
      <c r="F1" s="10" t="s">
        <v>4</v>
      </c>
    </row>
    <row r="2" spans="1:6" x14ac:dyDescent="0.3">
      <c r="A2" s="11" t="s">
        <v>16</v>
      </c>
      <c r="B2" s="12">
        <v>8264010</v>
      </c>
      <c r="C2" s="12">
        <v>805740</v>
      </c>
      <c r="D2" s="12">
        <v>2000000</v>
      </c>
      <c r="E2" s="8"/>
      <c r="F2" s="8">
        <f>B2+C2+D2+E2</f>
        <v>11069750</v>
      </c>
    </row>
    <row r="3" spans="1:6" x14ac:dyDescent="0.3">
      <c r="A3" s="11" t="s">
        <v>17</v>
      </c>
      <c r="B3" s="12">
        <v>1373100</v>
      </c>
      <c r="C3" s="12">
        <v>134000</v>
      </c>
      <c r="D3" s="13"/>
      <c r="E3" s="8"/>
      <c r="F3" s="8">
        <f>B3+C3+D3+E3</f>
        <v>1507100</v>
      </c>
    </row>
    <row r="4" spans="1:6" x14ac:dyDescent="0.3">
      <c r="A4" s="14" t="s">
        <v>18</v>
      </c>
      <c r="B4" s="12">
        <v>3366000</v>
      </c>
      <c r="C4" s="12">
        <v>656370</v>
      </c>
      <c r="D4" s="13"/>
      <c r="E4" s="8"/>
      <c r="F4" s="8">
        <f>B4+C4+D4+E4</f>
        <v>4022370</v>
      </c>
    </row>
    <row r="5" spans="1:6" ht="15.6" customHeight="1" x14ac:dyDescent="0.3">
      <c r="A5" s="7" t="s">
        <v>9</v>
      </c>
      <c r="B5" s="9">
        <f>SUM(B2:B4)</f>
        <v>13003110</v>
      </c>
      <c r="C5" s="9">
        <f>SUM(C2:C4)</f>
        <v>1596110</v>
      </c>
      <c r="D5" s="9">
        <f>SUM(D2:D4)</f>
        <v>2000000</v>
      </c>
      <c r="E5" s="9">
        <f>SUM(E2:E4)</f>
        <v>0</v>
      </c>
      <c r="F5" s="9">
        <f>SUM(F2:F4)</f>
        <v>16599220</v>
      </c>
    </row>
    <row r="6" spans="1:6" x14ac:dyDescent="0.3">
      <c r="A6" s="6"/>
      <c r="B6" s="1"/>
      <c r="C6" s="1"/>
      <c r="D6" s="1"/>
      <c r="E6" s="1"/>
      <c r="F6" s="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PÜCre</vt:lpstr>
      <vt:lpstr>Munka3</vt:lpstr>
      <vt:lpstr>PÜCre!Nyomtatási_terület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2019-02-14T16:36:09Z</dcterms:modified>
</cp:coreProperties>
</file>